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DRIVE\ERA\Data Pack_1078\Digital data ERA 1078\"/>
    </mc:Choice>
  </mc:AlternateContent>
  <bookViews>
    <workbookView xWindow="0" yWindow="0" windowWidth="16380" windowHeight="8196" tabRatio="17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2" i="1"/>
</calcChain>
</file>

<file path=xl/sharedStrings.xml><?xml version="1.0" encoding="utf-8"?>
<sst xmlns="http://schemas.openxmlformats.org/spreadsheetml/2006/main" count="627" uniqueCount="172">
  <si>
    <t>SETAS-T10</t>
  </si>
  <si>
    <t>Fuels</t>
  </si>
  <si>
    <t>Diamond</t>
  </si>
  <si>
    <t>Broken Hill Proprietary Company Ltd</t>
  </si>
  <si>
    <t>1983-03-11</t>
  </si>
  <si>
    <t>Surface</t>
  </si>
  <si>
    <t>500</t>
  </si>
  <si>
    <t>Catagunya</t>
  </si>
  <si>
    <t>Yes</t>
  </si>
  <si>
    <t>SETAS-T10A</t>
  </si>
  <si>
    <t>Non-metallic minerals</t>
  </si>
  <si>
    <t>1983-01-03</t>
  </si>
  <si>
    <t>100</t>
  </si>
  <si>
    <t>Black Bobs</t>
  </si>
  <si>
    <t>HEC-8007</t>
  </si>
  <si>
    <t>Engineering geology</t>
  </si>
  <si>
    <t>Hydro Electric Commission</t>
  </si>
  <si>
    <t>1950-01-01</t>
  </si>
  <si>
    <t>5</t>
  </si>
  <si>
    <t>Nive</t>
  </si>
  <si>
    <t>HEC-8003</t>
  </si>
  <si>
    <t>Unknown</t>
  </si>
  <si>
    <t>0.5</t>
  </si>
  <si>
    <t>Nive Scheme</t>
  </si>
  <si>
    <t>Ouse 3</t>
  </si>
  <si>
    <t>Rotary</t>
  </si>
  <si>
    <t>Tasmania Department of Mines</t>
  </si>
  <si>
    <t>1945-01-06</t>
  </si>
  <si>
    <t>50</t>
  </si>
  <si>
    <t>Gladfield Area</t>
  </si>
  <si>
    <t>No</t>
  </si>
  <si>
    <t>Ouse 35</t>
  </si>
  <si>
    <t>1945-01-08</t>
  </si>
  <si>
    <t>Ouse 7</t>
  </si>
  <si>
    <t>Ouse 13</t>
  </si>
  <si>
    <t>Ouse 40</t>
  </si>
  <si>
    <t>Ouse 28</t>
  </si>
  <si>
    <t>1945-01-07</t>
  </si>
  <si>
    <t>Ouse 46</t>
  </si>
  <si>
    <t>1945-01-09</t>
  </si>
  <si>
    <t>Ouse 26</t>
  </si>
  <si>
    <t>Ouse 32</t>
  </si>
  <si>
    <t>Ouse 4</t>
  </si>
  <si>
    <t>Ouse 10</t>
  </si>
  <si>
    <t>Ouse 21</t>
  </si>
  <si>
    <t>Ouse 19</t>
  </si>
  <si>
    <t>Ouse 33</t>
  </si>
  <si>
    <t>Ouse 15</t>
  </si>
  <si>
    <t>Ouse 29</t>
  </si>
  <si>
    <t>Ouse 55</t>
  </si>
  <si>
    <t>Ouse 11</t>
  </si>
  <si>
    <t>Ouse 25</t>
  </si>
  <si>
    <t>Ouse 36</t>
  </si>
  <si>
    <t>Ouse 8</t>
  </si>
  <si>
    <t>Ouse 14</t>
  </si>
  <si>
    <t>Ouse 18</t>
  </si>
  <si>
    <t>Ouse 45</t>
  </si>
  <si>
    <t>Ouse 51</t>
  </si>
  <si>
    <t>Ouse 48</t>
  </si>
  <si>
    <t>Ouse 57</t>
  </si>
  <si>
    <t>Ouse 44</t>
  </si>
  <si>
    <t>Ouse 12</t>
  </si>
  <si>
    <t>Ouse 23</t>
  </si>
  <si>
    <t>Ouse 1</t>
  </si>
  <si>
    <t>1945-01-05</t>
  </si>
  <si>
    <t>Ouse 16</t>
  </si>
  <si>
    <t>Ouse 27</t>
  </si>
  <si>
    <t>Ouse 22</t>
  </si>
  <si>
    <t>Ouse 34</t>
  </si>
  <si>
    <t>Ouse 5</t>
  </si>
  <si>
    <t>Ouse 6</t>
  </si>
  <si>
    <t>Ouse 47</t>
  </si>
  <si>
    <t>Ouse 53</t>
  </si>
  <si>
    <t>Ouse 41</t>
  </si>
  <si>
    <t>Ouse 38</t>
  </si>
  <si>
    <t>Ouse 17</t>
  </si>
  <si>
    <t>Ouse 24</t>
  </si>
  <si>
    <t>Ouse-43</t>
  </si>
  <si>
    <t>1945-08-01</t>
  </si>
  <si>
    <t>Ouse</t>
  </si>
  <si>
    <t>Ouse 58</t>
  </si>
  <si>
    <t>Ouse 39</t>
  </si>
  <si>
    <t>Ouse 9</t>
  </si>
  <si>
    <t>Ouse 31</t>
  </si>
  <si>
    <t>Ouse 42</t>
  </si>
  <si>
    <t>Ouse 2</t>
  </si>
  <si>
    <t>Ouse 59</t>
  </si>
  <si>
    <t>Ouse 37</t>
  </si>
  <si>
    <t>Ouse 20</t>
  </si>
  <si>
    <t>Ouse 30</t>
  </si>
  <si>
    <t>HEC-8995</t>
  </si>
  <si>
    <t>1960-08-01</t>
  </si>
  <si>
    <t>Cluny</t>
  </si>
  <si>
    <t>HEC-8994</t>
  </si>
  <si>
    <t>1960-07-01</t>
  </si>
  <si>
    <t>http://www.mrt.tas.gov.au/webdoc2/app/default/drilling_detail?id=9646</t>
  </si>
  <si>
    <t>http://www.mrt.tas.gov.au/webdoc2/app/default/drilling_detail?id=14703</t>
  </si>
  <si>
    <t>http://www.mrt.tas.gov.au/webdoc2/app/default/drilling_detail?id=15864</t>
  </si>
  <si>
    <t>http://www.mrt.tas.gov.au/webdoc2/app/default/drilling_detail?id=43562</t>
  </si>
  <si>
    <t>http://www.mrt.tas.gov.au/webdoc2/app/default/drilling_detail?id=1931</t>
  </si>
  <si>
    <t>http://www.mrt.tas.gov.au/webdoc2/app/default/drilling_detail?id=1963</t>
  </si>
  <si>
    <t>http://www.mrt.tas.gov.au/webdoc2/app/default/drilling_detail?id=1935</t>
  </si>
  <si>
    <t>http://www.mrt.tas.gov.au/webdoc2/app/default/drilling_detail?id=1941</t>
  </si>
  <si>
    <t>http://www.mrt.tas.gov.au/webdoc2/app/default/drilling_detail?id=1968</t>
  </si>
  <si>
    <t>http://www.mrt.tas.gov.au/webdoc2/app/default/drilling_detail?id=1956</t>
  </si>
  <si>
    <t>http://www.mrt.tas.gov.au/webdoc2/app/default/drilling_detail?id=1974</t>
  </si>
  <si>
    <t>http://www.mrt.tas.gov.au/webdoc2/app/default/drilling_detail?id=1954</t>
  </si>
  <si>
    <t>http://www.mrt.tas.gov.au/webdoc2/app/default/drilling_detail?id=1960</t>
  </si>
  <si>
    <t>http://www.mrt.tas.gov.au/webdoc2/app/default/drilling_detail?id=1932</t>
  </si>
  <si>
    <t>http://www.mrt.tas.gov.au/webdoc2/app/default/drilling_detail?id=1938</t>
  </si>
  <si>
    <t>http://www.mrt.tas.gov.au/webdoc2/app/default/drilling_detail?id=1949</t>
  </si>
  <si>
    <t>http://www.mrt.tas.gov.au/webdoc2/app/default/drilling_detail?id=1947</t>
  </si>
  <si>
    <t>http://www.mrt.tas.gov.au/webdoc2/app/default/drilling_detail?id=1961</t>
  </si>
  <si>
    <t>http://www.mrt.tas.gov.au/webdoc2/app/default/drilling_detail?id=1943</t>
  </si>
  <si>
    <t>http://www.mrt.tas.gov.au/webdoc2/app/default/drilling_detail?id=1957</t>
  </si>
  <si>
    <t>http://www.mrt.tas.gov.au/webdoc2/app/default/drilling_detail?id=1979</t>
  </si>
  <si>
    <t>http://www.mrt.tas.gov.au/webdoc2/app/default/drilling_detail?id=1939</t>
  </si>
  <si>
    <t>http://www.mrt.tas.gov.au/webdoc2/app/default/drilling_detail?id=1953</t>
  </si>
  <si>
    <t>http://www.mrt.tas.gov.au/webdoc2/app/default/drilling_detail?id=1964</t>
  </si>
  <si>
    <t>http://www.mrt.tas.gov.au/webdoc2/app/default/drilling_detail?id=1936</t>
  </si>
  <si>
    <t>http://www.mrt.tas.gov.au/webdoc2/app/default/drilling_detail?id=1942</t>
  </si>
  <si>
    <t>http://www.mrt.tas.gov.au/webdoc2/app/default/drilling_detail?id=1946</t>
  </si>
  <si>
    <t>http://www.mrt.tas.gov.au/webdoc2/app/default/drilling_detail?id=1973</t>
  </si>
  <si>
    <t>http://www.mrt.tas.gov.au/webdoc2/app/default/drilling_detail?id=1977</t>
  </si>
  <si>
    <t>http://www.mrt.tas.gov.au/webdoc2/app/default/drilling_detail?id=1976</t>
  </si>
  <si>
    <t>http://www.mrt.tas.gov.au/webdoc2/app/default/drilling_detail?id=1980</t>
  </si>
  <si>
    <t>http://www.mrt.tas.gov.au/webdoc2/app/default/drilling_detail?id=1972</t>
  </si>
  <si>
    <t>http://www.mrt.tas.gov.au/webdoc2/app/default/drilling_detail?id=1940</t>
  </si>
  <si>
    <t>http://www.mrt.tas.gov.au/webdoc2/app/default/drilling_detail?id=1951</t>
  </si>
  <si>
    <t>http://www.mrt.tas.gov.au/webdoc2/app/default/drilling_detail?id=1929</t>
  </si>
  <si>
    <t>http://www.mrt.tas.gov.au/webdoc2/app/default/drilling_detail?id=1944</t>
  </si>
  <si>
    <t>http://www.mrt.tas.gov.au/webdoc2/app/default/drilling_detail?id=1955</t>
  </si>
  <si>
    <t>http://www.mrt.tas.gov.au/webdoc2/app/default/drilling_detail?id=1950</t>
  </si>
  <si>
    <t>http://www.mrt.tas.gov.au/webdoc2/app/default/drilling_detail?id=1962</t>
  </si>
  <si>
    <t>http://www.mrt.tas.gov.au/webdoc2/app/default/drilling_detail?id=1933</t>
  </si>
  <si>
    <t>http://www.mrt.tas.gov.au/webdoc2/app/default/drilling_detail?id=1934</t>
  </si>
  <si>
    <t>http://www.mrt.tas.gov.au/webdoc2/app/default/drilling_detail?id=1975</t>
  </si>
  <si>
    <t>http://www.mrt.tas.gov.au/webdoc2/app/default/drilling_detail?id=1978</t>
  </si>
  <si>
    <t>http://www.mrt.tas.gov.au/webdoc2/app/default/drilling_detail?id=1969</t>
  </si>
  <si>
    <t>http://www.mrt.tas.gov.au/webdoc2/app/default/drilling_detail?id=1966</t>
  </si>
  <si>
    <t>http://www.mrt.tas.gov.au/webdoc2/app/default/drilling_detail?id=1945</t>
  </si>
  <si>
    <t>http://www.mrt.tas.gov.au/webdoc2/app/default/drilling_detail?id=1952</t>
  </si>
  <si>
    <t>http://www.mrt.tas.gov.au/webdoc2/app/default/drilling_detail?id=1971</t>
  </si>
  <si>
    <t>http://www.mrt.tas.gov.au/webdoc2/app/default/drilling_detail?id=1981</t>
  </si>
  <si>
    <t>http://www.mrt.tas.gov.au/webdoc2/app/default/drilling_detail?id=1967</t>
  </si>
  <si>
    <t>http://www.mrt.tas.gov.au/webdoc2/app/default/drilling_detail?id=1937</t>
  </si>
  <si>
    <t>http://www.mrt.tas.gov.au/webdoc2/app/default/drilling_detail?id=1959</t>
  </si>
  <si>
    <t>http://www.mrt.tas.gov.au/webdoc2/app/default/drilling_detail?id=1970</t>
  </si>
  <si>
    <t>http://www.mrt.tas.gov.au/webdoc2/app/default/drilling_detail?id=1930</t>
  </si>
  <si>
    <t>http://www.mrt.tas.gov.au/webdoc2/app/default/drilling_detail?id=1982</t>
  </si>
  <si>
    <t>http://www.mrt.tas.gov.au/webdoc2/app/default/drilling_detail?id=1965</t>
  </si>
  <si>
    <t>http://www.mrt.tas.gov.au/webdoc2/app/default/drilling_detail?id=1948</t>
  </si>
  <si>
    <t>http://www.mrt.tas.gov.au/webdoc2/app/default/drilling_detail?id=1958</t>
  </si>
  <si>
    <t>http://www.mrt.tas.gov.au/webdoc2/app/default/drilling_detail?id=15898</t>
  </si>
  <si>
    <t>http://www.mrt.tas.gov.au/webdoc2/app/default/drilling_detail?id=15896</t>
  </si>
  <si>
    <t>DRILL_ID</t>
  </si>
  <si>
    <t>PURPOSE</t>
  </si>
  <si>
    <t>DRILLINGME</t>
  </si>
  <si>
    <t>OPERATOR</t>
  </si>
  <si>
    <t>DRILLER</t>
  </si>
  <si>
    <t>DRILLDATE</t>
  </si>
  <si>
    <t>STARTPOINT</t>
  </si>
  <si>
    <t>LENGTH</t>
  </si>
  <si>
    <t>ELEVATION</t>
  </si>
  <si>
    <t>POSITIONAL</t>
  </si>
  <si>
    <t>AZIMUTH</t>
  </si>
  <si>
    <t>DIP</t>
  </si>
  <si>
    <t>LOCATION</t>
  </si>
  <si>
    <t>COREHELDBY</t>
  </si>
  <si>
    <t>NAME_AND_WEBLINK</t>
  </si>
  <si>
    <t>WEB _ADDRESS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</si>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</sst>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rt.tas.gov.au/webdoc2/app/default/drilling_detail?id=96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workbookViewId="0">
      <selection activeCell="B11" sqref="B11"/>
    </sheetView>
  </sheetViews>
  <sheetFormatPr defaultColWidth="11.5546875" defaultRowHeight="13.2" x14ac:dyDescent="0.25"/>
  <cols>
    <col min="1" max="1" width="9.109375" customWidth="1"/>
    <col min="2" max="2" width="20.5546875" customWidth="1"/>
    <col min="3" max="3" width="18.44140625" bestFit="1" customWidth="1"/>
    <col min="4" max="4" width="11.88671875" bestFit="1" customWidth="1"/>
    <col min="5" max="6" width="31.21875" bestFit="1" customWidth="1"/>
    <col min="7" max="7" width="10.88671875" customWidth="1"/>
    <col min="8" max="8" width="12" bestFit="1" customWidth="1"/>
    <col min="9" max="9" width="8" bestFit="1" customWidth="1"/>
    <col min="10" max="10" width="11" bestFit="1" customWidth="1"/>
    <col min="11" max="11" width="11.6640625" bestFit="1" customWidth="1"/>
    <col min="12" max="12" width="8.6640625" bestFit="1" customWidth="1"/>
    <col min="13" max="13" width="4.109375" customWidth="1"/>
    <col min="14" max="14" width="12.44140625" bestFit="1" customWidth="1"/>
    <col min="15" max="15" width="13.44140625" bestFit="1" customWidth="1"/>
    <col min="16" max="16" width="59.21875" bestFit="1" customWidth="1"/>
    <col min="17" max="17" width="11.77734375" bestFit="1" customWidth="1"/>
    <col min="18" max="19" width="11.5546875" customWidth="1"/>
    <col min="20" max="20" width="0.44140625" customWidth="1"/>
  </cols>
  <sheetData>
    <row r="1" spans="1:17" x14ac:dyDescent="0.25">
      <c r="A1" t="s">
        <v>155</v>
      </c>
      <c r="B1" t="s">
        <v>169</v>
      </c>
      <c r="C1" t="s">
        <v>156</v>
      </c>
      <c r="D1" t="s">
        <v>157</v>
      </c>
      <c r="E1" t="s">
        <v>158</v>
      </c>
      <c r="F1" t="s">
        <v>159</v>
      </c>
      <c r="G1" t="s">
        <v>160</v>
      </c>
      <c r="H1" t="s">
        <v>161</v>
      </c>
      <c r="I1" t="s">
        <v>162</v>
      </c>
      <c r="J1" t="s">
        <v>163</v>
      </c>
      <c r="K1" t="s">
        <v>164</v>
      </c>
      <c r="L1" t="s">
        <v>165</v>
      </c>
      <c r="M1" t="s">
        <v>166</v>
      </c>
      <c r="N1" t="s">
        <v>167</v>
      </c>
      <c r="O1" t="s">
        <v>168</v>
      </c>
      <c r="P1" t="s">
        <v>170</v>
      </c>
      <c r="Q1" t="s">
        <v>171</v>
      </c>
    </row>
    <row r="2" spans="1:17" x14ac:dyDescent="0.25">
      <c r="A2">
        <v>9646</v>
      </c>
      <c r="B2" s="1" t="str">
        <f>HYPERLINK(P2,Q2)</f>
        <v>SETAS-T10</v>
      </c>
      <c r="C2" t="s">
        <v>1</v>
      </c>
      <c r="D2" t="s">
        <v>2</v>
      </c>
      <c r="E2" t="s">
        <v>3</v>
      </c>
      <c r="F2" t="s">
        <v>3</v>
      </c>
      <c r="G2" t="s">
        <v>4</v>
      </c>
      <c r="H2" t="s">
        <v>5</v>
      </c>
      <c r="I2">
        <v>90</v>
      </c>
      <c r="J2">
        <v>300</v>
      </c>
      <c r="K2" t="s">
        <v>6</v>
      </c>
      <c r="L2">
        <v>0</v>
      </c>
      <c r="M2">
        <v>-90</v>
      </c>
      <c r="N2" t="s">
        <v>7</v>
      </c>
      <c r="O2" t="s">
        <v>8</v>
      </c>
      <c r="P2" s="1" t="s">
        <v>95</v>
      </c>
      <c r="Q2" t="s">
        <v>0</v>
      </c>
    </row>
    <row r="3" spans="1:17" x14ac:dyDescent="0.25">
      <c r="A3">
        <v>14703</v>
      </c>
      <c r="B3" s="1" t="str">
        <f t="shared" ref="B3:B61" si="0">HYPERLINK(P3,Q3)</f>
        <v>SETAS-T10A</v>
      </c>
      <c r="C3" t="s">
        <v>10</v>
      </c>
      <c r="D3" t="s">
        <v>2</v>
      </c>
      <c r="E3" t="s">
        <v>3</v>
      </c>
      <c r="F3" t="s">
        <v>3</v>
      </c>
      <c r="G3" t="s">
        <v>11</v>
      </c>
      <c r="H3" t="s">
        <v>5</v>
      </c>
      <c r="I3">
        <v>21.299999999999997</v>
      </c>
      <c r="J3">
        <v>300</v>
      </c>
      <c r="K3" t="s">
        <v>12</v>
      </c>
      <c r="L3">
        <v>0</v>
      </c>
      <c r="M3">
        <v>-90</v>
      </c>
      <c r="N3" t="s">
        <v>13</v>
      </c>
      <c r="O3" t="s">
        <v>8</v>
      </c>
      <c r="P3" t="s">
        <v>96</v>
      </c>
      <c r="Q3" t="s">
        <v>9</v>
      </c>
    </row>
    <row r="4" spans="1:17" x14ac:dyDescent="0.25">
      <c r="A4">
        <v>15863.999999999998</v>
      </c>
      <c r="B4" s="1" t="str">
        <f t="shared" si="0"/>
        <v>HEC-8007</v>
      </c>
      <c r="C4" t="s">
        <v>15</v>
      </c>
      <c r="D4" t="s">
        <v>2</v>
      </c>
      <c r="E4" t="s">
        <v>16</v>
      </c>
      <c r="F4" t="s">
        <v>16</v>
      </c>
      <c r="G4" t="s">
        <v>17</v>
      </c>
      <c r="H4" t="s">
        <v>5</v>
      </c>
      <c r="I4">
        <v>227.38</v>
      </c>
      <c r="J4">
        <v>445.9</v>
      </c>
      <c r="K4" t="s">
        <v>18</v>
      </c>
      <c r="L4">
        <v>0</v>
      </c>
      <c r="M4">
        <v>-90</v>
      </c>
      <c r="N4" t="s">
        <v>19</v>
      </c>
      <c r="O4" t="s">
        <v>8</v>
      </c>
      <c r="P4" t="s">
        <v>97</v>
      </c>
      <c r="Q4" t="s">
        <v>14</v>
      </c>
    </row>
    <row r="5" spans="1:17" x14ac:dyDescent="0.25">
      <c r="A5">
        <v>43562</v>
      </c>
      <c r="B5" s="1" t="str">
        <f t="shared" si="0"/>
        <v>HEC-8003</v>
      </c>
      <c r="C5" t="s">
        <v>15</v>
      </c>
      <c r="D5" t="s">
        <v>2</v>
      </c>
      <c r="E5" t="s">
        <v>16</v>
      </c>
      <c r="F5" t="s">
        <v>16</v>
      </c>
      <c r="H5" t="s">
        <v>21</v>
      </c>
      <c r="I5">
        <v>45.7</v>
      </c>
      <c r="J5">
        <v>355.4</v>
      </c>
      <c r="K5" t="s">
        <v>22</v>
      </c>
      <c r="L5">
        <v>0</v>
      </c>
      <c r="M5">
        <v>-90</v>
      </c>
      <c r="N5" t="s">
        <v>23</v>
      </c>
      <c r="O5" t="s">
        <v>8</v>
      </c>
      <c r="P5" t="s">
        <v>98</v>
      </c>
      <c r="Q5" t="s">
        <v>20</v>
      </c>
    </row>
    <row r="6" spans="1:17" x14ac:dyDescent="0.25">
      <c r="A6">
        <v>1931</v>
      </c>
      <c r="B6" s="1" t="str">
        <f t="shared" si="0"/>
        <v>Ouse 3</v>
      </c>
      <c r="C6" t="s">
        <v>10</v>
      </c>
      <c r="D6" t="s">
        <v>25</v>
      </c>
      <c r="E6" t="s">
        <v>26</v>
      </c>
      <c r="F6" t="s">
        <v>26</v>
      </c>
      <c r="G6" t="s">
        <v>27</v>
      </c>
      <c r="H6" t="s">
        <v>21</v>
      </c>
      <c r="I6">
        <v>8</v>
      </c>
      <c r="K6" t="s">
        <v>28</v>
      </c>
      <c r="N6" t="s">
        <v>29</v>
      </c>
      <c r="O6" t="s">
        <v>30</v>
      </c>
      <c r="P6" t="s">
        <v>99</v>
      </c>
      <c r="Q6" t="s">
        <v>24</v>
      </c>
    </row>
    <row r="7" spans="1:17" x14ac:dyDescent="0.25">
      <c r="A7">
        <v>1963</v>
      </c>
      <c r="B7" s="1" t="str">
        <f t="shared" si="0"/>
        <v>Ouse 35</v>
      </c>
      <c r="C7" t="s">
        <v>10</v>
      </c>
      <c r="D7" t="s">
        <v>25</v>
      </c>
      <c r="E7" t="s">
        <v>26</v>
      </c>
      <c r="F7" t="s">
        <v>26</v>
      </c>
      <c r="G7" t="s">
        <v>32</v>
      </c>
      <c r="H7" t="s">
        <v>21</v>
      </c>
      <c r="I7">
        <v>4</v>
      </c>
      <c r="K7" t="s">
        <v>28</v>
      </c>
      <c r="O7" t="s">
        <v>30</v>
      </c>
      <c r="P7" t="s">
        <v>100</v>
      </c>
      <c r="Q7" t="s">
        <v>31</v>
      </c>
    </row>
    <row r="8" spans="1:17" x14ac:dyDescent="0.25">
      <c r="A8">
        <v>1935</v>
      </c>
      <c r="B8" s="1" t="str">
        <f t="shared" si="0"/>
        <v>Ouse 7</v>
      </c>
      <c r="C8" t="s">
        <v>10</v>
      </c>
      <c r="D8" t="s">
        <v>25</v>
      </c>
      <c r="E8" t="s">
        <v>26</v>
      </c>
      <c r="F8" t="s">
        <v>26</v>
      </c>
      <c r="G8" t="s">
        <v>27</v>
      </c>
      <c r="H8" t="s">
        <v>21</v>
      </c>
      <c r="I8">
        <v>5</v>
      </c>
      <c r="K8" t="s">
        <v>28</v>
      </c>
      <c r="O8" t="s">
        <v>30</v>
      </c>
      <c r="P8" t="s">
        <v>101</v>
      </c>
      <c r="Q8" t="s">
        <v>33</v>
      </c>
    </row>
    <row r="9" spans="1:17" x14ac:dyDescent="0.25">
      <c r="A9">
        <v>1940.9999999999998</v>
      </c>
      <c r="B9" s="1" t="str">
        <f t="shared" si="0"/>
        <v>Ouse 13</v>
      </c>
      <c r="C9" t="s">
        <v>10</v>
      </c>
      <c r="D9" t="s">
        <v>25</v>
      </c>
      <c r="E9" t="s">
        <v>26</v>
      </c>
      <c r="F9" t="s">
        <v>26</v>
      </c>
      <c r="G9" t="s">
        <v>27</v>
      </c>
      <c r="H9" t="s">
        <v>21</v>
      </c>
      <c r="I9">
        <v>5</v>
      </c>
      <c r="K9" t="s">
        <v>28</v>
      </c>
      <c r="O9" t="s">
        <v>30</v>
      </c>
      <c r="P9" t="s">
        <v>102</v>
      </c>
      <c r="Q9" t="s">
        <v>34</v>
      </c>
    </row>
    <row r="10" spans="1:17" x14ac:dyDescent="0.25">
      <c r="A10">
        <v>1968</v>
      </c>
      <c r="B10" s="1" t="str">
        <f t="shared" si="0"/>
        <v>Ouse 40</v>
      </c>
      <c r="C10" t="s">
        <v>10</v>
      </c>
      <c r="D10" t="s">
        <v>25</v>
      </c>
      <c r="E10" t="s">
        <v>26</v>
      </c>
      <c r="F10" t="s">
        <v>26</v>
      </c>
      <c r="G10" t="s">
        <v>32</v>
      </c>
      <c r="H10" t="s">
        <v>21</v>
      </c>
      <c r="I10">
        <v>6</v>
      </c>
      <c r="K10" t="s">
        <v>28</v>
      </c>
      <c r="O10" t="s">
        <v>30</v>
      </c>
      <c r="P10" t="s">
        <v>103</v>
      </c>
      <c r="Q10" t="s">
        <v>35</v>
      </c>
    </row>
    <row r="11" spans="1:17" x14ac:dyDescent="0.25">
      <c r="A11">
        <v>1956</v>
      </c>
      <c r="B11" s="1" t="str">
        <f t="shared" si="0"/>
        <v>Ouse 28</v>
      </c>
      <c r="C11" t="s">
        <v>10</v>
      </c>
      <c r="D11" t="s">
        <v>25</v>
      </c>
      <c r="E11" t="s">
        <v>26</v>
      </c>
      <c r="F11" t="s">
        <v>26</v>
      </c>
      <c r="G11" t="s">
        <v>37</v>
      </c>
      <c r="H11" t="s">
        <v>21</v>
      </c>
      <c r="I11">
        <v>5</v>
      </c>
      <c r="K11" t="s">
        <v>28</v>
      </c>
      <c r="O11" t="s">
        <v>30</v>
      </c>
      <c r="P11" t="s">
        <v>104</v>
      </c>
      <c r="Q11" t="s">
        <v>36</v>
      </c>
    </row>
    <row r="12" spans="1:17" x14ac:dyDescent="0.25">
      <c r="A12">
        <v>1974</v>
      </c>
      <c r="B12" s="1" t="str">
        <f t="shared" si="0"/>
        <v>Ouse 46</v>
      </c>
      <c r="C12" t="s">
        <v>10</v>
      </c>
      <c r="D12" t="s">
        <v>25</v>
      </c>
      <c r="E12" t="s">
        <v>26</v>
      </c>
      <c r="F12" t="s">
        <v>26</v>
      </c>
      <c r="G12" t="s">
        <v>39</v>
      </c>
      <c r="H12" t="s">
        <v>21</v>
      </c>
      <c r="I12">
        <v>5</v>
      </c>
      <c r="K12" t="s">
        <v>28</v>
      </c>
      <c r="O12" t="s">
        <v>30</v>
      </c>
      <c r="P12" t="s">
        <v>105</v>
      </c>
      <c r="Q12" t="s">
        <v>38</v>
      </c>
    </row>
    <row r="13" spans="1:17" x14ac:dyDescent="0.25">
      <c r="A13">
        <v>1954</v>
      </c>
      <c r="B13" s="1" t="str">
        <f t="shared" si="0"/>
        <v>Ouse 26</v>
      </c>
      <c r="C13" t="s">
        <v>10</v>
      </c>
      <c r="D13" t="s">
        <v>25</v>
      </c>
      <c r="E13" t="s">
        <v>26</v>
      </c>
      <c r="F13" t="s">
        <v>26</v>
      </c>
      <c r="G13" t="s">
        <v>37</v>
      </c>
      <c r="H13" t="s">
        <v>21</v>
      </c>
      <c r="I13">
        <v>5</v>
      </c>
      <c r="K13" t="s">
        <v>28</v>
      </c>
      <c r="O13" t="s">
        <v>30</v>
      </c>
      <c r="P13" t="s">
        <v>106</v>
      </c>
      <c r="Q13" t="s">
        <v>40</v>
      </c>
    </row>
    <row r="14" spans="1:17" x14ac:dyDescent="0.25">
      <c r="A14">
        <v>1960</v>
      </c>
      <c r="B14" s="1" t="str">
        <f t="shared" si="0"/>
        <v>Ouse 32</v>
      </c>
      <c r="C14" t="s">
        <v>10</v>
      </c>
      <c r="D14" t="s">
        <v>25</v>
      </c>
      <c r="E14" t="s">
        <v>26</v>
      </c>
      <c r="F14" t="s">
        <v>26</v>
      </c>
      <c r="G14" t="s">
        <v>32</v>
      </c>
      <c r="H14" t="s">
        <v>21</v>
      </c>
      <c r="I14">
        <v>6</v>
      </c>
      <c r="K14" t="s">
        <v>28</v>
      </c>
      <c r="O14" t="s">
        <v>30</v>
      </c>
      <c r="P14" t="s">
        <v>107</v>
      </c>
      <c r="Q14" t="s">
        <v>41</v>
      </c>
    </row>
    <row r="15" spans="1:17" x14ac:dyDescent="0.25">
      <c r="A15">
        <v>1932</v>
      </c>
      <c r="B15" s="1" t="str">
        <f t="shared" si="0"/>
        <v>Ouse 4</v>
      </c>
      <c r="C15" t="s">
        <v>10</v>
      </c>
      <c r="D15" t="s">
        <v>25</v>
      </c>
      <c r="E15" t="s">
        <v>26</v>
      </c>
      <c r="F15" t="s">
        <v>26</v>
      </c>
      <c r="G15" t="s">
        <v>27</v>
      </c>
      <c r="H15" t="s">
        <v>21</v>
      </c>
      <c r="I15">
        <v>4</v>
      </c>
      <c r="K15" t="s">
        <v>28</v>
      </c>
      <c r="N15" t="s">
        <v>29</v>
      </c>
      <c r="O15" t="s">
        <v>30</v>
      </c>
      <c r="P15" t="s">
        <v>108</v>
      </c>
      <c r="Q15" t="s">
        <v>42</v>
      </c>
    </row>
    <row r="16" spans="1:17" x14ac:dyDescent="0.25">
      <c r="A16">
        <v>1938</v>
      </c>
      <c r="B16" s="1" t="str">
        <f t="shared" si="0"/>
        <v>Ouse 10</v>
      </c>
      <c r="C16" t="s">
        <v>10</v>
      </c>
      <c r="D16" t="s">
        <v>25</v>
      </c>
      <c r="E16" t="s">
        <v>26</v>
      </c>
      <c r="F16" t="s">
        <v>26</v>
      </c>
      <c r="G16" t="s">
        <v>27</v>
      </c>
      <c r="H16" t="s">
        <v>21</v>
      </c>
      <c r="I16">
        <v>4</v>
      </c>
      <c r="K16" t="s">
        <v>28</v>
      </c>
      <c r="O16" t="s">
        <v>30</v>
      </c>
      <c r="P16" t="s">
        <v>109</v>
      </c>
      <c r="Q16" t="s">
        <v>43</v>
      </c>
    </row>
    <row r="17" spans="1:17" x14ac:dyDescent="0.25">
      <c r="A17">
        <v>1948.9999999999998</v>
      </c>
      <c r="B17" s="1" t="str">
        <f t="shared" si="0"/>
        <v>Ouse 21</v>
      </c>
      <c r="C17" t="s">
        <v>10</v>
      </c>
      <c r="D17" t="s">
        <v>25</v>
      </c>
      <c r="E17" t="s">
        <v>26</v>
      </c>
      <c r="F17" t="s">
        <v>26</v>
      </c>
      <c r="G17" t="s">
        <v>37</v>
      </c>
      <c r="H17" t="s">
        <v>21</v>
      </c>
      <c r="I17">
        <v>5</v>
      </c>
      <c r="K17" t="s">
        <v>28</v>
      </c>
      <c r="O17" t="s">
        <v>30</v>
      </c>
      <c r="P17" t="s">
        <v>110</v>
      </c>
      <c r="Q17" t="s">
        <v>44</v>
      </c>
    </row>
    <row r="18" spans="1:17" x14ac:dyDescent="0.25">
      <c r="A18">
        <v>1947</v>
      </c>
      <c r="B18" s="1" t="str">
        <f t="shared" si="0"/>
        <v>Ouse 19</v>
      </c>
      <c r="C18" t="s">
        <v>10</v>
      </c>
      <c r="D18" t="s">
        <v>25</v>
      </c>
      <c r="E18" t="s">
        <v>26</v>
      </c>
      <c r="F18" t="s">
        <v>26</v>
      </c>
      <c r="G18" t="s">
        <v>37</v>
      </c>
      <c r="H18" t="s">
        <v>21</v>
      </c>
      <c r="I18">
        <v>5</v>
      </c>
      <c r="K18" t="s">
        <v>28</v>
      </c>
      <c r="O18" t="s">
        <v>30</v>
      </c>
      <c r="P18" t="s">
        <v>111</v>
      </c>
      <c r="Q18" t="s">
        <v>45</v>
      </c>
    </row>
    <row r="19" spans="1:17" x14ac:dyDescent="0.25">
      <c r="A19">
        <v>1960.9999999999998</v>
      </c>
      <c r="B19" s="1" t="str">
        <f t="shared" si="0"/>
        <v>Ouse 33</v>
      </c>
      <c r="C19" t="s">
        <v>10</v>
      </c>
      <c r="D19" t="s">
        <v>25</v>
      </c>
      <c r="E19" t="s">
        <v>26</v>
      </c>
      <c r="F19" t="s">
        <v>26</v>
      </c>
      <c r="G19" t="s">
        <v>32</v>
      </c>
      <c r="H19" t="s">
        <v>21</v>
      </c>
      <c r="I19">
        <v>5</v>
      </c>
      <c r="K19" t="s">
        <v>28</v>
      </c>
      <c r="O19" t="s">
        <v>30</v>
      </c>
      <c r="P19" t="s">
        <v>112</v>
      </c>
      <c r="Q19" t="s">
        <v>46</v>
      </c>
    </row>
    <row r="20" spans="1:17" x14ac:dyDescent="0.25">
      <c r="A20">
        <v>1943</v>
      </c>
      <c r="B20" s="1" t="str">
        <f t="shared" si="0"/>
        <v>Ouse 15</v>
      </c>
      <c r="C20" t="s">
        <v>10</v>
      </c>
      <c r="D20" t="s">
        <v>25</v>
      </c>
      <c r="E20" t="s">
        <v>26</v>
      </c>
      <c r="F20" t="s">
        <v>26</v>
      </c>
      <c r="G20" t="s">
        <v>27</v>
      </c>
      <c r="H20" t="s">
        <v>21</v>
      </c>
      <c r="I20">
        <v>4</v>
      </c>
      <c r="K20" t="s">
        <v>28</v>
      </c>
      <c r="O20" t="s">
        <v>30</v>
      </c>
      <c r="P20" t="s">
        <v>113</v>
      </c>
      <c r="Q20" t="s">
        <v>47</v>
      </c>
    </row>
    <row r="21" spans="1:17" x14ac:dyDescent="0.25">
      <c r="A21">
        <v>1956.9999999999998</v>
      </c>
      <c r="B21" s="1" t="str">
        <f t="shared" si="0"/>
        <v>Ouse 29</v>
      </c>
      <c r="C21" t="s">
        <v>10</v>
      </c>
      <c r="D21" t="s">
        <v>25</v>
      </c>
      <c r="E21" t="s">
        <v>26</v>
      </c>
      <c r="F21" t="s">
        <v>26</v>
      </c>
      <c r="G21" t="s">
        <v>37</v>
      </c>
      <c r="H21" t="s">
        <v>21</v>
      </c>
      <c r="I21">
        <v>5</v>
      </c>
      <c r="K21" t="s">
        <v>28</v>
      </c>
      <c r="O21" t="s">
        <v>30</v>
      </c>
      <c r="P21" t="s">
        <v>114</v>
      </c>
      <c r="Q21" t="s">
        <v>48</v>
      </c>
    </row>
    <row r="22" spans="1:17" x14ac:dyDescent="0.25">
      <c r="A22">
        <v>1979</v>
      </c>
      <c r="B22" s="1" t="str">
        <f t="shared" si="0"/>
        <v>Ouse 55</v>
      </c>
      <c r="C22" t="s">
        <v>10</v>
      </c>
      <c r="D22" t="s">
        <v>25</v>
      </c>
      <c r="E22" t="s">
        <v>26</v>
      </c>
      <c r="F22" t="s">
        <v>26</v>
      </c>
      <c r="G22" t="s">
        <v>39</v>
      </c>
      <c r="H22" t="s">
        <v>21</v>
      </c>
      <c r="I22">
        <v>5</v>
      </c>
      <c r="K22" t="s">
        <v>28</v>
      </c>
      <c r="O22" t="s">
        <v>30</v>
      </c>
      <c r="P22" t="s">
        <v>115</v>
      </c>
      <c r="Q22" t="s">
        <v>49</v>
      </c>
    </row>
    <row r="23" spans="1:17" x14ac:dyDescent="0.25">
      <c r="A23">
        <v>1939</v>
      </c>
      <c r="B23" s="1" t="str">
        <f t="shared" si="0"/>
        <v>Ouse 11</v>
      </c>
      <c r="C23" t="s">
        <v>10</v>
      </c>
      <c r="D23" t="s">
        <v>25</v>
      </c>
      <c r="E23" t="s">
        <v>26</v>
      </c>
      <c r="F23" t="s">
        <v>26</v>
      </c>
      <c r="G23" t="s">
        <v>27</v>
      </c>
      <c r="H23" t="s">
        <v>21</v>
      </c>
      <c r="I23">
        <v>7</v>
      </c>
      <c r="K23" t="s">
        <v>28</v>
      </c>
      <c r="O23" t="s">
        <v>30</v>
      </c>
      <c r="P23" t="s">
        <v>116</v>
      </c>
      <c r="Q23" t="s">
        <v>50</v>
      </c>
    </row>
    <row r="24" spans="1:17" x14ac:dyDescent="0.25">
      <c r="A24">
        <v>1952.9999999999998</v>
      </c>
      <c r="B24" s="1" t="str">
        <f t="shared" si="0"/>
        <v>Ouse 25</v>
      </c>
      <c r="C24" t="s">
        <v>10</v>
      </c>
      <c r="D24" t="s">
        <v>25</v>
      </c>
      <c r="E24" t="s">
        <v>26</v>
      </c>
      <c r="F24" t="s">
        <v>26</v>
      </c>
      <c r="G24" t="s">
        <v>37</v>
      </c>
      <c r="H24" t="s">
        <v>21</v>
      </c>
      <c r="I24">
        <v>4</v>
      </c>
      <c r="K24" t="s">
        <v>28</v>
      </c>
      <c r="O24" t="s">
        <v>30</v>
      </c>
      <c r="P24" t="s">
        <v>117</v>
      </c>
      <c r="Q24" t="s">
        <v>51</v>
      </c>
    </row>
    <row r="25" spans="1:17" x14ac:dyDescent="0.25">
      <c r="A25">
        <v>1964</v>
      </c>
      <c r="B25" s="1" t="str">
        <f t="shared" si="0"/>
        <v>Ouse 36</v>
      </c>
      <c r="C25" t="s">
        <v>10</v>
      </c>
      <c r="D25" t="s">
        <v>25</v>
      </c>
      <c r="E25" t="s">
        <v>26</v>
      </c>
      <c r="F25" t="s">
        <v>26</v>
      </c>
      <c r="G25" t="s">
        <v>32</v>
      </c>
      <c r="H25" t="s">
        <v>21</v>
      </c>
      <c r="I25">
        <v>4</v>
      </c>
      <c r="K25" t="s">
        <v>28</v>
      </c>
      <c r="O25" t="s">
        <v>30</v>
      </c>
      <c r="P25" t="s">
        <v>118</v>
      </c>
      <c r="Q25" t="s">
        <v>52</v>
      </c>
    </row>
    <row r="26" spans="1:17" x14ac:dyDescent="0.25">
      <c r="A26">
        <v>1936</v>
      </c>
      <c r="B26" s="1" t="str">
        <f t="shared" si="0"/>
        <v>Ouse 8</v>
      </c>
      <c r="C26" t="s">
        <v>10</v>
      </c>
      <c r="D26" t="s">
        <v>25</v>
      </c>
      <c r="E26" t="s">
        <v>26</v>
      </c>
      <c r="F26" t="s">
        <v>26</v>
      </c>
      <c r="G26" t="s">
        <v>27</v>
      </c>
      <c r="H26" t="s">
        <v>21</v>
      </c>
      <c r="I26">
        <v>2</v>
      </c>
      <c r="K26" t="s">
        <v>28</v>
      </c>
      <c r="O26" t="s">
        <v>30</v>
      </c>
      <c r="P26" t="s">
        <v>119</v>
      </c>
      <c r="Q26" t="s">
        <v>53</v>
      </c>
    </row>
    <row r="27" spans="1:17" x14ac:dyDescent="0.25">
      <c r="A27">
        <v>1942</v>
      </c>
      <c r="B27" s="1" t="str">
        <f t="shared" si="0"/>
        <v>Ouse 14</v>
      </c>
      <c r="C27" t="s">
        <v>10</v>
      </c>
      <c r="D27" t="s">
        <v>25</v>
      </c>
      <c r="E27" t="s">
        <v>26</v>
      </c>
      <c r="F27" t="s">
        <v>26</v>
      </c>
      <c r="G27" t="s">
        <v>27</v>
      </c>
      <c r="H27" t="s">
        <v>21</v>
      </c>
      <c r="I27">
        <v>5</v>
      </c>
      <c r="K27" t="s">
        <v>28</v>
      </c>
      <c r="O27" t="s">
        <v>30</v>
      </c>
      <c r="P27" t="s">
        <v>120</v>
      </c>
      <c r="Q27" t="s">
        <v>54</v>
      </c>
    </row>
    <row r="28" spans="1:17" x14ac:dyDescent="0.25">
      <c r="A28">
        <v>1946</v>
      </c>
      <c r="B28" s="1" t="str">
        <f t="shared" si="0"/>
        <v>Ouse 18</v>
      </c>
      <c r="C28" t="s">
        <v>10</v>
      </c>
      <c r="D28" t="s">
        <v>25</v>
      </c>
      <c r="E28" t="s">
        <v>26</v>
      </c>
      <c r="F28" t="s">
        <v>26</v>
      </c>
      <c r="G28" t="s">
        <v>37</v>
      </c>
      <c r="H28" t="s">
        <v>21</v>
      </c>
      <c r="I28">
        <v>5</v>
      </c>
      <c r="K28" t="s">
        <v>28</v>
      </c>
      <c r="O28" t="s">
        <v>30</v>
      </c>
      <c r="P28" t="s">
        <v>121</v>
      </c>
      <c r="Q28" t="s">
        <v>55</v>
      </c>
    </row>
    <row r="29" spans="1:17" x14ac:dyDescent="0.25">
      <c r="A29">
        <v>1972.9999999999998</v>
      </c>
      <c r="B29" s="1" t="str">
        <f t="shared" si="0"/>
        <v>Ouse 45</v>
      </c>
      <c r="C29" t="s">
        <v>10</v>
      </c>
      <c r="D29" t="s">
        <v>25</v>
      </c>
      <c r="E29" t="s">
        <v>26</v>
      </c>
      <c r="F29" t="s">
        <v>26</v>
      </c>
      <c r="G29" t="s">
        <v>39</v>
      </c>
      <c r="H29" t="s">
        <v>21</v>
      </c>
      <c r="I29">
        <v>7</v>
      </c>
      <c r="K29" t="s">
        <v>28</v>
      </c>
      <c r="O29" t="s">
        <v>30</v>
      </c>
      <c r="P29" t="s">
        <v>122</v>
      </c>
      <c r="Q29" t="s">
        <v>56</v>
      </c>
    </row>
    <row r="30" spans="1:17" x14ac:dyDescent="0.25">
      <c r="A30">
        <v>1976.9999999999998</v>
      </c>
      <c r="B30" s="1" t="str">
        <f t="shared" si="0"/>
        <v>Ouse 51</v>
      </c>
      <c r="C30" t="s">
        <v>10</v>
      </c>
      <c r="D30" t="s">
        <v>25</v>
      </c>
      <c r="E30" t="s">
        <v>26</v>
      </c>
      <c r="F30" t="s">
        <v>26</v>
      </c>
      <c r="G30" t="s">
        <v>39</v>
      </c>
      <c r="H30" t="s">
        <v>21</v>
      </c>
      <c r="I30">
        <v>13</v>
      </c>
      <c r="K30" t="s">
        <v>28</v>
      </c>
      <c r="O30" t="s">
        <v>30</v>
      </c>
      <c r="P30" t="s">
        <v>123</v>
      </c>
      <c r="Q30" t="s">
        <v>57</v>
      </c>
    </row>
    <row r="31" spans="1:17" x14ac:dyDescent="0.25">
      <c r="A31">
        <v>1976</v>
      </c>
      <c r="B31" s="1" t="str">
        <f t="shared" si="0"/>
        <v>Ouse 48</v>
      </c>
      <c r="C31" t="s">
        <v>10</v>
      </c>
      <c r="D31" t="s">
        <v>25</v>
      </c>
      <c r="E31" t="s">
        <v>26</v>
      </c>
      <c r="F31" t="s">
        <v>26</v>
      </c>
      <c r="G31" t="s">
        <v>39</v>
      </c>
      <c r="H31" t="s">
        <v>21</v>
      </c>
      <c r="I31">
        <v>10</v>
      </c>
      <c r="K31" t="s">
        <v>28</v>
      </c>
      <c r="O31" t="s">
        <v>30</v>
      </c>
      <c r="P31" t="s">
        <v>124</v>
      </c>
      <c r="Q31" t="s">
        <v>58</v>
      </c>
    </row>
    <row r="32" spans="1:17" x14ac:dyDescent="0.25">
      <c r="A32">
        <v>1980</v>
      </c>
      <c r="B32" s="1" t="str">
        <f t="shared" si="0"/>
        <v>Ouse 57</v>
      </c>
      <c r="C32" t="s">
        <v>10</v>
      </c>
      <c r="D32" t="s">
        <v>25</v>
      </c>
      <c r="E32" t="s">
        <v>26</v>
      </c>
      <c r="F32" t="s">
        <v>26</v>
      </c>
      <c r="G32" t="s">
        <v>39</v>
      </c>
      <c r="H32" t="s">
        <v>21</v>
      </c>
      <c r="I32">
        <v>5</v>
      </c>
      <c r="K32" t="s">
        <v>28</v>
      </c>
      <c r="O32" t="s">
        <v>30</v>
      </c>
      <c r="P32" t="s">
        <v>125</v>
      </c>
      <c r="Q32" t="s">
        <v>59</v>
      </c>
    </row>
    <row r="33" spans="1:17" x14ac:dyDescent="0.25">
      <c r="A33">
        <v>1972</v>
      </c>
      <c r="B33" s="1" t="str">
        <f t="shared" si="0"/>
        <v>Ouse 44</v>
      </c>
      <c r="C33" t="s">
        <v>10</v>
      </c>
      <c r="D33" t="s">
        <v>25</v>
      </c>
      <c r="E33" t="s">
        <v>26</v>
      </c>
      <c r="F33" t="s">
        <v>26</v>
      </c>
      <c r="G33" t="s">
        <v>39</v>
      </c>
      <c r="H33" t="s">
        <v>21</v>
      </c>
      <c r="I33">
        <v>4</v>
      </c>
      <c r="K33" t="s">
        <v>28</v>
      </c>
      <c r="O33" t="s">
        <v>30</v>
      </c>
      <c r="P33" t="s">
        <v>126</v>
      </c>
      <c r="Q33" t="s">
        <v>60</v>
      </c>
    </row>
    <row r="34" spans="1:17" x14ac:dyDescent="0.25">
      <c r="A34">
        <v>1940</v>
      </c>
      <c r="B34" s="1" t="str">
        <f t="shared" si="0"/>
        <v>Ouse 12</v>
      </c>
      <c r="C34" t="s">
        <v>10</v>
      </c>
      <c r="D34" t="s">
        <v>25</v>
      </c>
      <c r="E34" t="s">
        <v>26</v>
      </c>
      <c r="F34" t="s">
        <v>26</v>
      </c>
      <c r="G34" t="s">
        <v>27</v>
      </c>
      <c r="H34" t="s">
        <v>21</v>
      </c>
      <c r="I34">
        <v>4</v>
      </c>
      <c r="K34" t="s">
        <v>28</v>
      </c>
      <c r="O34" t="s">
        <v>30</v>
      </c>
      <c r="P34" t="s">
        <v>127</v>
      </c>
      <c r="Q34" t="s">
        <v>61</v>
      </c>
    </row>
    <row r="35" spans="1:17" x14ac:dyDescent="0.25">
      <c r="A35">
        <v>1951</v>
      </c>
      <c r="B35" s="1" t="str">
        <f t="shared" si="0"/>
        <v>Ouse 23</v>
      </c>
      <c r="C35" t="s">
        <v>10</v>
      </c>
      <c r="D35" t="s">
        <v>25</v>
      </c>
      <c r="E35" t="s">
        <v>26</v>
      </c>
      <c r="F35" t="s">
        <v>26</v>
      </c>
      <c r="G35" t="s">
        <v>37</v>
      </c>
      <c r="H35" t="s">
        <v>21</v>
      </c>
      <c r="I35">
        <v>6</v>
      </c>
      <c r="K35" t="s">
        <v>28</v>
      </c>
      <c r="O35" t="s">
        <v>30</v>
      </c>
      <c r="P35" t="s">
        <v>128</v>
      </c>
      <c r="Q35" t="s">
        <v>62</v>
      </c>
    </row>
    <row r="36" spans="1:17" x14ac:dyDescent="0.25">
      <c r="A36">
        <v>1928.9999999999998</v>
      </c>
      <c r="B36" s="1" t="str">
        <f t="shared" si="0"/>
        <v>Ouse 1</v>
      </c>
      <c r="C36" t="s">
        <v>10</v>
      </c>
      <c r="D36" t="s">
        <v>25</v>
      </c>
      <c r="E36" t="s">
        <v>26</v>
      </c>
      <c r="F36" t="s">
        <v>26</v>
      </c>
      <c r="G36" t="s">
        <v>64</v>
      </c>
      <c r="H36" t="s">
        <v>21</v>
      </c>
      <c r="I36">
        <v>8</v>
      </c>
      <c r="K36" t="s">
        <v>28</v>
      </c>
      <c r="N36" t="s">
        <v>29</v>
      </c>
      <c r="O36" t="s">
        <v>30</v>
      </c>
      <c r="P36" t="s">
        <v>129</v>
      </c>
      <c r="Q36" t="s">
        <v>63</v>
      </c>
    </row>
    <row r="37" spans="1:17" x14ac:dyDescent="0.25">
      <c r="A37">
        <v>1944</v>
      </c>
      <c r="B37" s="1" t="str">
        <f t="shared" si="0"/>
        <v>Ouse 16</v>
      </c>
      <c r="C37" t="s">
        <v>10</v>
      </c>
      <c r="D37" t="s">
        <v>25</v>
      </c>
      <c r="E37" t="s">
        <v>26</v>
      </c>
      <c r="F37" t="s">
        <v>26</v>
      </c>
      <c r="G37" t="s">
        <v>37</v>
      </c>
      <c r="H37" t="s">
        <v>21</v>
      </c>
      <c r="I37">
        <v>6</v>
      </c>
      <c r="K37" t="s">
        <v>28</v>
      </c>
      <c r="O37" t="s">
        <v>30</v>
      </c>
      <c r="P37" t="s">
        <v>130</v>
      </c>
      <c r="Q37" t="s">
        <v>65</v>
      </c>
    </row>
    <row r="38" spans="1:17" x14ac:dyDescent="0.25">
      <c r="A38">
        <v>1955</v>
      </c>
      <c r="B38" s="1" t="str">
        <f t="shared" si="0"/>
        <v>Ouse 27</v>
      </c>
      <c r="C38" t="s">
        <v>10</v>
      </c>
      <c r="D38" t="s">
        <v>25</v>
      </c>
      <c r="E38" t="s">
        <v>26</v>
      </c>
      <c r="F38" t="s">
        <v>26</v>
      </c>
      <c r="G38" t="s">
        <v>37</v>
      </c>
      <c r="H38" t="s">
        <v>21</v>
      </c>
      <c r="I38">
        <v>6</v>
      </c>
      <c r="K38" t="s">
        <v>28</v>
      </c>
      <c r="O38" t="s">
        <v>30</v>
      </c>
      <c r="P38" t="s">
        <v>131</v>
      </c>
      <c r="Q38" t="s">
        <v>66</v>
      </c>
    </row>
    <row r="39" spans="1:17" x14ac:dyDescent="0.25">
      <c r="A39">
        <v>1950</v>
      </c>
      <c r="B39" s="1" t="str">
        <f t="shared" si="0"/>
        <v>Ouse 22</v>
      </c>
      <c r="C39" t="s">
        <v>10</v>
      </c>
      <c r="D39" t="s">
        <v>25</v>
      </c>
      <c r="E39" t="s">
        <v>26</v>
      </c>
      <c r="F39" t="s">
        <v>26</v>
      </c>
      <c r="G39" t="s">
        <v>37</v>
      </c>
      <c r="H39" t="s">
        <v>21</v>
      </c>
      <c r="I39">
        <v>6</v>
      </c>
      <c r="K39" t="s">
        <v>28</v>
      </c>
      <c r="O39" t="s">
        <v>30</v>
      </c>
      <c r="P39" t="s">
        <v>132</v>
      </c>
      <c r="Q39" t="s">
        <v>67</v>
      </c>
    </row>
    <row r="40" spans="1:17" x14ac:dyDescent="0.25">
      <c r="A40">
        <v>1962</v>
      </c>
      <c r="B40" s="1" t="str">
        <f t="shared" si="0"/>
        <v>Ouse 34</v>
      </c>
      <c r="C40" t="s">
        <v>10</v>
      </c>
      <c r="D40" t="s">
        <v>25</v>
      </c>
      <c r="E40" t="s">
        <v>26</v>
      </c>
      <c r="F40" t="s">
        <v>26</v>
      </c>
      <c r="G40" t="s">
        <v>32</v>
      </c>
      <c r="H40" t="s">
        <v>21</v>
      </c>
      <c r="I40">
        <v>4</v>
      </c>
      <c r="K40" t="s">
        <v>28</v>
      </c>
      <c r="O40" t="s">
        <v>30</v>
      </c>
      <c r="P40" t="s">
        <v>133</v>
      </c>
      <c r="Q40" t="s">
        <v>68</v>
      </c>
    </row>
    <row r="41" spans="1:17" x14ac:dyDescent="0.25">
      <c r="A41">
        <v>1932.9999999999998</v>
      </c>
      <c r="B41" s="1" t="str">
        <f t="shared" si="0"/>
        <v>Ouse 5</v>
      </c>
      <c r="C41" t="s">
        <v>10</v>
      </c>
      <c r="D41" t="s">
        <v>25</v>
      </c>
      <c r="E41" t="s">
        <v>26</v>
      </c>
      <c r="F41" t="s">
        <v>26</v>
      </c>
      <c r="G41" t="s">
        <v>27</v>
      </c>
      <c r="H41" t="s">
        <v>21</v>
      </c>
      <c r="I41">
        <v>8</v>
      </c>
      <c r="K41" t="s">
        <v>28</v>
      </c>
      <c r="O41" t="s">
        <v>30</v>
      </c>
      <c r="P41" t="s">
        <v>134</v>
      </c>
      <c r="Q41" t="s">
        <v>69</v>
      </c>
    </row>
    <row r="42" spans="1:17" x14ac:dyDescent="0.25">
      <c r="A42">
        <v>1934</v>
      </c>
      <c r="B42" s="1" t="str">
        <f t="shared" si="0"/>
        <v>Ouse 6</v>
      </c>
      <c r="C42" t="s">
        <v>10</v>
      </c>
      <c r="D42" t="s">
        <v>25</v>
      </c>
      <c r="E42" t="s">
        <v>26</v>
      </c>
      <c r="F42" t="s">
        <v>26</v>
      </c>
      <c r="G42" t="s">
        <v>27</v>
      </c>
      <c r="H42" t="s">
        <v>21</v>
      </c>
      <c r="I42">
        <v>4</v>
      </c>
      <c r="K42" t="s">
        <v>28</v>
      </c>
      <c r="O42" t="s">
        <v>30</v>
      </c>
      <c r="P42" t="s">
        <v>135</v>
      </c>
      <c r="Q42" t="s">
        <v>70</v>
      </c>
    </row>
    <row r="43" spans="1:17" x14ac:dyDescent="0.25">
      <c r="A43">
        <v>1975</v>
      </c>
      <c r="B43" s="1" t="str">
        <f t="shared" si="0"/>
        <v>Ouse 47</v>
      </c>
      <c r="C43" t="s">
        <v>10</v>
      </c>
      <c r="D43" t="s">
        <v>25</v>
      </c>
      <c r="E43" t="s">
        <v>26</v>
      </c>
      <c r="F43" t="s">
        <v>26</v>
      </c>
      <c r="G43" t="s">
        <v>39</v>
      </c>
      <c r="H43" t="s">
        <v>21</v>
      </c>
      <c r="I43">
        <v>6</v>
      </c>
      <c r="K43" t="s">
        <v>28</v>
      </c>
      <c r="O43" t="s">
        <v>30</v>
      </c>
      <c r="P43" t="s">
        <v>136</v>
      </c>
      <c r="Q43" t="s">
        <v>71</v>
      </c>
    </row>
    <row r="44" spans="1:17" x14ac:dyDescent="0.25">
      <c r="A44">
        <v>1978</v>
      </c>
      <c r="B44" s="1" t="str">
        <f t="shared" si="0"/>
        <v>Ouse 53</v>
      </c>
      <c r="C44" t="s">
        <v>10</v>
      </c>
      <c r="D44" t="s">
        <v>25</v>
      </c>
      <c r="E44" t="s">
        <v>26</v>
      </c>
      <c r="F44" t="s">
        <v>26</v>
      </c>
      <c r="G44" t="s">
        <v>39</v>
      </c>
      <c r="H44" t="s">
        <v>21</v>
      </c>
      <c r="I44">
        <v>9</v>
      </c>
      <c r="K44" t="s">
        <v>28</v>
      </c>
      <c r="O44" t="s">
        <v>30</v>
      </c>
      <c r="P44" t="s">
        <v>137</v>
      </c>
      <c r="Q44" t="s">
        <v>72</v>
      </c>
    </row>
    <row r="45" spans="1:17" x14ac:dyDescent="0.25">
      <c r="A45">
        <v>1968.9999999999998</v>
      </c>
      <c r="B45" s="1" t="str">
        <f t="shared" si="0"/>
        <v>Ouse 41</v>
      </c>
      <c r="C45" t="s">
        <v>10</v>
      </c>
      <c r="D45" t="s">
        <v>25</v>
      </c>
      <c r="E45" t="s">
        <v>26</v>
      </c>
      <c r="F45" t="s">
        <v>26</v>
      </c>
      <c r="G45" t="s">
        <v>32</v>
      </c>
      <c r="H45" t="s">
        <v>21</v>
      </c>
      <c r="I45">
        <v>3</v>
      </c>
      <c r="K45" t="s">
        <v>28</v>
      </c>
      <c r="O45" t="s">
        <v>30</v>
      </c>
      <c r="P45" t="s">
        <v>138</v>
      </c>
      <c r="Q45" t="s">
        <v>73</v>
      </c>
    </row>
    <row r="46" spans="1:17" x14ac:dyDescent="0.25">
      <c r="A46">
        <v>1966</v>
      </c>
      <c r="B46" s="1" t="str">
        <f t="shared" si="0"/>
        <v>Ouse 38</v>
      </c>
      <c r="C46" t="s">
        <v>10</v>
      </c>
      <c r="D46" t="s">
        <v>25</v>
      </c>
      <c r="E46" t="s">
        <v>26</v>
      </c>
      <c r="F46" t="s">
        <v>26</v>
      </c>
      <c r="G46" t="s">
        <v>32</v>
      </c>
      <c r="H46" t="s">
        <v>21</v>
      </c>
      <c r="I46">
        <v>5</v>
      </c>
      <c r="K46" t="s">
        <v>28</v>
      </c>
      <c r="O46" t="s">
        <v>30</v>
      </c>
      <c r="P46" t="s">
        <v>139</v>
      </c>
      <c r="Q46" t="s">
        <v>74</v>
      </c>
    </row>
    <row r="47" spans="1:17" x14ac:dyDescent="0.25">
      <c r="A47">
        <v>1944.9999999999998</v>
      </c>
      <c r="B47" s="1" t="str">
        <f t="shared" si="0"/>
        <v>Ouse 17</v>
      </c>
      <c r="C47" t="s">
        <v>10</v>
      </c>
      <c r="D47" t="s">
        <v>25</v>
      </c>
      <c r="E47" t="s">
        <v>26</v>
      </c>
      <c r="F47" t="s">
        <v>26</v>
      </c>
      <c r="G47" t="s">
        <v>37</v>
      </c>
      <c r="H47" t="s">
        <v>21</v>
      </c>
      <c r="I47">
        <v>2</v>
      </c>
      <c r="K47" t="s">
        <v>28</v>
      </c>
      <c r="O47" t="s">
        <v>30</v>
      </c>
      <c r="P47" t="s">
        <v>140</v>
      </c>
      <c r="Q47" t="s">
        <v>75</v>
      </c>
    </row>
    <row r="48" spans="1:17" x14ac:dyDescent="0.25">
      <c r="A48">
        <v>1952</v>
      </c>
      <c r="B48" s="1" t="str">
        <f t="shared" si="0"/>
        <v>Ouse 24</v>
      </c>
      <c r="C48" t="s">
        <v>10</v>
      </c>
      <c r="D48" t="s">
        <v>25</v>
      </c>
      <c r="E48" t="s">
        <v>26</v>
      </c>
      <c r="F48" t="s">
        <v>26</v>
      </c>
      <c r="G48" t="s">
        <v>37</v>
      </c>
      <c r="H48" t="s">
        <v>21</v>
      </c>
      <c r="I48">
        <v>6</v>
      </c>
      <c r="K48" t="s">
        <v>28</v>
      </c>
      <c r="O48" t="s">
        <v>30</v>
      </c>
      <c r="P48" t="s">
        <v>141</v>
      </c>
      <c r="Q48" t="s">
        <v>76</v>
      </c>
    </row>
    <row r="49" spans="1:17" x14ac:dyDescent="0.25">
      <c r="A49">
        <v>1971</v>
      </c>
      <c r="B49" s="1" t="str">
        <f t="shared" si="0"/>
        <v>Ouse-43</v>
      </c>
      <c r="C49" t="s">
        <v>10</v>
      </c>
      <c r="D49" t="s">
        <v>25</v>
      </c>
      <c r="E49" t="s">
        <v>26</v>
      </c>
      <c r="F49" t="s">
        <v>26</v>
      </c>
      <c r="G49" t="s">
        <v>78</v>
      </c>
      <c r="H49" t="s">
        <v>5</v>
      </c>
      <c r="I49">
        <v>5</v>
      </c>
      <c r="J49">
        <v>190</v>
      </c>
      <c r="K49" t="s">
        <v>6</v>
      </c>
      <c r="L49">
        <v>0</v>
      </c>
      <c r="M49">
        <v>-90</v>
      </c>
      <c r="N49" t="s">
        <v>79</v>
      </c>
      <c r="O49" t="s">
        <v>30</v>
      </c>
      <c r="P49" t="s">
        <v>142</v>
      </c>
      <c r="Q49" t="s">
        <v>77</v>
      </c>
    </row>
    <row r="50" spans="1:17" x14ac:dyDescent="0.25">
      <c r="A50">
        <v>1980.9999999999998</v>
      </c>
      <c r="B50" s="1" t="str">
        <f t="shared" si="0"/>
        <v>Ouse 58</v>
      </c>
      <c r="C50" t="s">
        <v>10</v>
      </c>
      <c r="D50" t="s">
        <v>25</v>
      </c>
      <c r="E50" t="s">
        <v>26</v>
      </c>
      <c r="F50" t="s">
        <v>26</v>
      </c>
      <c r="G50" t="s">
        <v>39</v>
      </c>
      <c r="H50" t="s">
        <v>21</v>
      </c>
      <c r="I50">
        <v>4</v>
      </c>
      <c r="K50" t="s">
        <v>28</v>
      </c>
      <c r="O50" t="s">
        <v>30</v>
      </c>
      <c r="P50" t="s">
        <v>143</v>
      </c>
      <c r="Q50" t="s">
        <v>80</v>
      </c>
    </row>
    <row r="51" spans="1:17" x14ac:dyDescent="0.25">
      <c r="A51">
        <v>1967</v>
      </c>
      <c r="B51" s="1" t="str">
        <f t="shared" si="0"/>
        <v>Ouse 39</v>
      </c>
      <c r="C51" t="s">
        <v>10</v>
      </c>
      <c r="D51" t="s">
        <v>25</v>
      </c>
      <c r="E51" t="s">
        <v>26</v>
      </c>
      <c r="F51" t="s">
        <v>26</v>
      </c>
      <c r="G51" t="s">
        <v>32</v>
      </c>
      <c r="H51" t="s">
        <v>21</v>
      </c>
      <c r="I51">
        <v>5</v>
      </c>
      <c r="K51" t="s">
        <v>28</v>
      </c>
      <c r="O51" t="s">
        <v>30</v>
      </c>
      <c r="P51" t="s">
        <v>144</v>
      </c>
      <c r="Q51" t="s">
        <v>81</v>
      </c>
    </row>
    <row r="52" spans="1:17" x14ac:dyDescent="0.25">
      <c r="A52">
        <v>1936.9999999999998</v>
      </c>
      <c r="B52" s="1" t="str">
        <f t="shared" si="0"/>
        <v>Ouse 9</v>
      </c>
      <c r="C52" t="s">
        <v>10</v>
      </c>
      <c r="D52" t="s">
        <v>25</v>
      </c>
      <c r="E52" t="s">
        <v>26</v>
      </c>
      <c r="F52" t="s">
        <v>26</v>
      </c>
      <c r="G52" t="s">
        <v>27</v>
      </c>
      <c r="H52" t="s">
        <v>21</v>
      </c>
      <c r="I52">
        <v>3</v>
      </c>
      <c r="K52" t="s">
        <v>28</v>
      </c>
      <c r="O52" t="s">
        <v>30</v>
      </c>
      <c r="P52" t="s">
        <v>145</v>
      </c>
      <c r="Q52" t="s">
        <v>82</v>
      </c>
    </row>
    <row r="53" spans="1:17" x14ac:dyDescent="0.25">
      <c r="A53">
        <v>1959</v>
      </c>
      <c r="B53" s="1" t="str">
        <f t="shared" si="0"/>
        <v>Ouse 31</v>
      </c>
      <c r="C53" t="s">
        <v>10</v>
      </c>
      <c r="D53" t="s">
        <v>25</v>
      </c>
      <c r="E53" t="s">
        <v>26</v>
      </c>
      <c r="F53" t="s">
        <v>26</v>
      </c>
      <c r="G53" t="s">
        <v>37</v>
      </c>
      <c r="H53" t="s">
        <v>21</v>
      </c>
      <c r="I53">
        <v>4</v>
      </c>
      <c r="K53" t="s">
        <v>28</v>
      </c>
      <c r="O53" t="s">
        <v>30</v>
      </c>
      <c r="P53" t="s">
        <v>146</v>
      </c>
      <c r="Q53" t="s">
        <v>83</v>
      </c>
    </row>
    <row r="54" spans="1:17" x14ac:dyDescent="0.25">
      <c r="A54">
        <v>1970</v>
      </c>
      <c r="B54" s="1" t="str">
        <f t="shared" si="0"/>
        <v>Ouse 42</v>
      </c>
      <c r="C54" t="s">
        <v>10</v>
      </c>
      <c r="D54" t="s">
        <v>25</v>
      </c>
      <c r="E54" t="s">
        <v>26</v>
      </c>
      <c r="F54" t="s">
        <v>26</v>
      </c>
      <c r="G54" t="s">
        <v>32</v>
      </c>
      <c r="H54" t="s">
        <v>21</v>
      </c>
      <c r="I54">
        <v>3</v>
      </c>
      <c r="K54" t="s">
        <v>28</v>
      </c>
      <c r="O54" t="s">
        <v>30</v>
      </c>
      <c r="P54" t="s">
        <v>147</v>
      </c>
      <c r="Q54" t="s">
        <v>84</v>
      </c>
    </row>
    <row r="55" spans="1:17" x14ac:dyDescent="0.25">
      <c r="A55">
        <v>1930</v>
      </c>
      <c r="B55" s="1" t="str">
        <f t="shared" si="0"/>
        <v>Ouse 2</v>
      </c>
      <c r="C55" t="s">
        <v>10</v>
      </c>
      <c r="D55" t="s">
        <v>25</v>
      </c>
      <c r="E55" t="s">
        <v>26</v>
      </c>
      <c r="F55" t="s">
        <v>26</v>
      </c>
      <c r="G55" t="s">
        <v>64</v>
      </c>
      <c r="H55" t="s">
        <v>21</v>
      </c>
      <c r="I55">
        <v>6</v>
      </c>
      <c r="K55" t="s">
        <v>28</v>
      </c>
      <c r="N55" t="s">
        <v>29</v>
      </c>
      <c r="O55" t="s">
        <v>30</v>
      </c>
      <c r="P55" t="s">
        <v>148</v>
      </c>
      <c r="Q55" t="s">
        <v>85</v>
      </c>
    </row>
    <row r="56" spans="1:17" x14ac:dyDescent="0.25">
      <c r="A56">
        <v>1982</v>
      </c>
      <c r="B56" s="1" t="str">
        <f t="shared" si="0"/>
        <v>Ouse 59</v>
      </c>
      <c r="C56" t="s">
        <v>10</v>
      </c>
      <c r="D56" t="s">
        <v>25</v>
      </c>
      <c r="E56" t="s">
        <v>26</v>
      </c>
      <c r="F56" t="s">
        <v>26</v>
      </c>
      <c r="G56" t="s">
        <v>39</v>
      </c>
      <c r="H56" t="s">
        <v>21</v>
      </c>
      <c r="I56">
        <v>7</v>
      </c>
      <c r="K56" t="s">
        <v>28</v>
      </c>
      <c r="O56" t="s">
        <v>30</v>
      </c>
      <c r="P56" t="s">
        <v>149</v>
      </c>
      <c r="Q56" t="s">
        <v>86</v>
      </c>
    </row>
    <row r="57" spans="1:17" x14ac:dyDescent="0.25">
      <c r="A57">
        <v>1964.9999999999998</v>
      </c>
      <c r="B57" s="1" t="str">
        <f t="shared" si="0"/>
        <v>Ouse 37</v>
      </c>
      <c r="C57" t="s">
        <v>10</v>
      </c>
      <c r="D57" t="s">
        <v>25</v>
      </c>
      <c r="E57" t="s">
        <v>26</v>
      </c>
      <c r="F57" t="s">
        <v>26</v>
      </c>
      <c r="G57" t="s">
        <v>32</v>
      </c>
      <c r="H57" t="s">
        <v>21</v>
      </c>
      <c r="I57">
        <v>3</v>
      </c>
      <c r="K57" t="s">
        <v>28</v>
      </c>
      <c r="O57" t="s">
        <v>30</v>
      </c>
      <c r="P57" t="s">
        <v>150</v>
      </c>
      <c r="Q57" t="s">
        <v>87</v>
      </c>
    </row>
    <row r="58" spans="1:17" x14ac:dyDescent="0.25">
      <c r="A58">
        <v>1948</v>
      </c>
      <c r="B58" s="1" t="str">
        <f t="shared" si="0"/>
        <v>Ouse 20</v>
      </c>
      <c r="C58" t="s">
        <v>10</v>
      </c>
      <c r="D58" t="s">
        <v>25</v>
      </c>
      <c r="E58" t="s">
        <v>26</v>
      </c>
      <c r="F58" t="s">
        <v>26</v>
      </c>
      <c r="G58" t="s">
        <v>37</v>
      </c>
      <c r="H58" t="s">
        <v>21</v>
      </c>
      <c r="I58">
        <v>5</v>
      </c>
      <c r="K58" t="s">
        <v>28</v>
      </c>
      <c r="O58" t="s">
        <v>30</v>
      </c>
      <c r="P58" t="s">
        <v>151</v>
      </c>
      <c r="Q58" t="s">
        <v>88</v>
      </c>
    </row>
    <row r="59" spans="1:17" x14ac:dyDescent="0.25">
      <c r="A59">
        <v>1958</v>
      </c>
      <c r="B59" s="1" t="str">
        <f t="shared" si="0"/>
        <v>Ouse 30</v>
      </c>
      <c r="C59" t="s">
        <v>10</v>
      </c>
      <c r="D59" t="s">
        <v>25</v>
      </c>
      <c r="E59" t="s">
        <v>26</v>
      </c>
      <c r="F59" t="s">
        <v>26</v>
      </c>
      <c r="G59" t="s">
        <v>37</v>
      </c>
      <c r="H59" t="s">
        <v>21</v>
      </c>
      <c r="I59">
        <v>14</v>
      </c>
      <c r="K59" t="s">
        <v>28</v>
      </c>
      <c r="O59" t="s">
        <v>30</v>
      </c>
      <c r="P59" t="s">
        <v>152</v>
      </c>
      <c r="Q59" t="s">
        <v>89</v>
      </c>
    </row>
    <row r="60" spans="1:17" x14ac:dyDescent="0.25">
      <c r="A60">
        <v>15897.999999999998</v>
      </c>
      <c r="B60" s="1" t="str">
        <f t="shared" si="0"/>
        <v>HEC-8995</v>
      </c>
      <c r="C60" t="s">
        <v>15</v>
      </c>
      <c r="D60" t="s">
        <v>2</v>
      </c>
      <c r="E60" t="s">
        <v>16</v>
      </c>
      <c r="F60" t="s">
        <v>16</v>
      </c>
      <c r="G60" t="s">
        <v>91</v>
      </c>
      <c r="H60" t="s">
        <v>5</v>
      </c>
      <c r="I60">
        <v>52.37</v>
      </c>
      <c r="J60">
        <v>126.8</v>
      </c>
      <c r="K60" t="s">
        <v>28</v>
      </c>
      <c r="L60">
        <v>0</v>
      </c>
      <c r="M60">
        <v>-90</v>
      </c>
      <c r="N60" t="s">
        <v>92</v>
      </c>
      <c r="O60" t="s">
        <v>8</v>
      </c>
      <c r="P60" t="s">
        <v>153</v>
      </c>
      <c r="Q60" t="s">
        <v>90</v>
      </c>
    </row>
    <row r="61" spans="1:17" x14ac:dyDescent="0.25">
      <c r="A61">
        <v>15895.999999999998</v>
      </c>
      <c r="B61" s="1" t="str">
        <f t="shared" si="0"/>
        <v>HEC-8994</v>
      </c>
      <c r="C61" t="s">
        <v>15</v>
      </c>
      <c r="D61" t="s">
        <v>2</v>
      </c>
      <c r="E61" t="s">
        <v>16</v>
      </c>
      <c r="F61" t="s">
        <v>16</v>
      </c>
      <c r="G61" t="s">
        <v>94</v>
      </c>
      <c r="H61" t="s">
        <v>5</v>
      </c>
      <c r="I61">
        <v>55.17</v>
      </c>
      <c r="J61">
        <v>126.2</v>
      </c>
      <c r="K61" t="s">
        <v>6</v>
      </c>
      <c r="L61">
        <v>0</v>
      </c>
      <c r="M61">
        <v>-90</v>
      </c>
      <c r="N61" t="s">
        <v>92</v>
      </c>
      <c r="O61" t="s">
        <v>8</v>
      </c>
      <c r="P61" t="s">
        <v>154</v>
      </c>
      <c r="Q61" t="s">
        <v>93</v>
      </c>
    </row>
  </sheetData>
  <sheetProtection selectLockedCells="1" selectUnlockedCells="1"/>
  <hyperlinks>
    <hyperlink ref="P2" r:id="rId1"/>
  </hyperlink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Knight, Kyen</dc:creator>
  <cp:lastModifiedBy>Knight, Kyen</cp:lastModifiedBy>
  <dcterms:created xsi:type="dcterms:W3CDTF">2017-12-18T03:59:56Z</dcterms:created>
  <dcterms:modified xsi:type="dcterms:W3CDTF">2018-01-11T04:24:20Z</dcterms:modified>
</cp:coreProperties>
</file>